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KAT_WYDZ\OUR\Konserwacji\UMOWY\serwis stolarka\"/>
    </mc:Choice>
  </mc:AlternateContent>
  <bookViews>
    <workbookView xWindow="0" yWindow="0" windowWidth="28800" windowHeight="12105"/>
  </bookViews>
  <sheets>
    <sheet name="stolarka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H42" i="1"/>
  <c r="J42" i="1"/>
  <c r="I42" i="1"/>
  <c r="G42" i="1"/>
  <c r="N49" i="1" l="1"/>
  <c r="O49" i="1" s="1"/>
  <c r="N48" i="1"/>
  <c r="O48" i="1" s="1"/>
  <c r="N47" i="1"/>
  <c r="H50" i="1"/>
  <c r="I50" i="1"/>
  <c r="J50" i="1"/>
  <c r="K50" i="1"/>
  <c r="L50" i="1"/>
  <c r="M50" i="1"/>
  <c r="G50" i="1"/>
  <c r="N50" i="1" l="1"/>
  <c r="O47" i="1"/>
  <c r="O50" i="1" s="1"/>
  <c r="O51" i="1" s="1"/>
  <c r="D42" i="1"/>
  <c r="E42" i="1"/>
  <c r="F42" i="1"/>
  <c r="C42" i="1"/>
  <c r="B42" i="1"/>
  <c r="K42" i="1" s="1"/>
</calcChain>
</file>

<file path=xl/sharedStrings.xml><?xml version="1.0" encoding="utf-8"?>
<sst xmlns="http://schemas.openxmlformats.org/spreadsheetml/2006/main" count="96" uniqueCount="81">
  <si>
    <t>Adres budynku</t>
  </si>
  <si>
    <t>rodzaj drzwi</t>
  </si>
  <si>
    <t>ilość [szt]</t>
  </si>
  <si>
    <t>szczegółowa lokalizacja</t>
  </si>
  <si>
    <t>Matejki 50</t>
  </si>
  <si>
    <t>brama na parking i furtka</t>
  </si>
  <si>
    <t>parking i zasiek na śmieci</t>
  </si>
  <si>
    <t>drzwi wejściowe 1-skrzydłowe</t>
  </si>
  <si>
    <t>sala nr 7</t>
  </si>
  <si>
    <t>Świerkowa 10</t>
  </si>
  <si>
    <t>brama wjazdowa 2-skrzydłowa</t>
  </si>
  <si>
    <t>węzeł cieplny</t>
  </si>
  <si>
    <t>Libelta 16/20</t>
  </si>
  <si>
    <t>tylne</t>
  </si>
  <si>
    <t xml:space="preserve">brama </t>
  </si>
  <si>
    <t>zasiek na śmieci</t>
  </si>
  <si>
    <t>brama</t>
  </si>
  <si>
    <t xml:space="preserve"> ZKB</t>
  </si>
  <si>
    <t>Plac Kolegiacki 17</t>
  </si>
  <si>
    <t>drzwi wejściowe 1 skrzydłowe</t>
  </si>
  <si>
    <t>drzwi wejściowe 2 skrzydłowe</t>
  </si>
  <si>
    <t xml:space="preserve">drzwi wejściowe stalowe 2-skrzydłowe </t>
  </si>
  <si>
    <t xml:space="preserve">depozyt </t>
  </si>
  <si>
    <t>brama krata wjazd główny przy słupku</t>
  </si>
  <si>
    <t>furtka wjazd główny przy słupku</t>
  </si>
  <si>
    <t xml:space="preserve">brama krata </t>
  </si>
  <si>
    <t>tunel i wieża</t>
  </si>
  <si>
    <t xml:space="preserve">brama do parku </t>
  </si>
  <si>
    <t xml:space="preserve">2 dziedziniec </t>
  </si>
  <si>
    <t>podest aluminiowy składany 2-częściowy</t>
  </si>
  <si>
    <t>wieża</t>
  </si>
  <si>
    <t>wyjście ewakuacyjne 1-skrzydłowe</t>
  </si>
  <si>
    <t>zabezpieczenie wyjścia klapami stalowymi</t>
  </si>
  <si>
    <t>Plac Kolegiacki 17 bud. C</t>
  </si>
  <si>
    <t xml:space="preserve">drzwi wejściowe 1-skrzydłowe </t>
  </si>
  <si>
    <t>toaleta, wejście od słupka, wejścia od frontu</t>
  </si>
  <si>
    <t>3 maja 46</t>
  </si>
  <si>
    <t>główne, nieużywane i przejście przy info</t>
  </si>
  <si>
    <t>drzwi wejściowe 2-skrzydłowe</t>
  </si>
  <si>
    <t>magazyn podwórze</t>
  </si>
  <si>
    <t>Gronowa 22 ab</t>
  </si>
  <si>
    <t xml:space="preserve">drzwi wejściowe 2-skrzydłowe </t>
  </si>
  <si>
    <t>wejście główne</t>
  </si>
  <si>
    <t>wejście tunel</t>
  </si>
  <si>
    <t>drzwi wejściowe  2-skrzydłowe przyziemie</t>
  </si>
  <si>
    <t>archiwum</t>
  </si>
  <si>
    <t>drzwi wewnętrzne 1-skrzydłowe przyziemie</t>
  </si>
  <si>
    <t>archiwum przy windzie, tunel przy windzie</t>
  </si>
  <si>
    <t xml:space="preserve">drzwi wewnętrzne 1-skrzydłowe 1 pt </t>
  </si>
  <si>
    <t>klatka schodowa 1 pt</t>
  </si>
  <si>
    <t>drzwi wewnętrzne 1-skrzydłowe 2 pt</t>
  </si>
  <si>
    <t>klatka schodowa 2 pt</t>
  </si>
  <si>
    <t>drzwi wejściowe 1-skrzydłowe parter</t>
  </si>
  <si>
    <t>centrala</t>
  </si>
  <si>
    <t>Brama/ furtka</t>
  </si>
  <si>
    <t>Drzwi wejściowe 1-skrzydłowe</t>
  </si>
  <si>
    <t>Drzwi wejściowe 2-skrzydłowe</t>
  </si>
  <si>
    <t>Inne</t>
  </si>
  <si>
    <t>Okna 4-skrzydłowe</t>
  </si>
  <si>
    <t>Okna 2-skrzydłowe</t>
  </si>
  <si>
    <t>parter</t>
  </si>
  <si>
    <t>piwnica</t>
  </si>
  <si>
    <t>1 pt</t>
  </si>
  <si>
    <t>Okna dachowe</t>
  </si>
  <si>
    <t>2 pt</t>
  </si>
  <si>
    <t>3 pt</t>
  </si>
  <si>
    <t>4 pt</t>
  </si>
  <si>
    <t>5 pt</t>
  </si>
  <si>
    <t>Drzwi wewnętrzne 1-skrzydłowe</t>
  </si>
  <si>
    <t>Plac Kolegiacki 17  C</t>
  </si>
  <si>
    <t>OKNA</t>
  </si>
  <si>
    <t>SKRZYDŁA</t>
  </si>
  <si>
    <t>Drzwi balkonowe</t>
  </si>
  <si>
    <t>Okno dachowe uchylne</t>
  </si>
  <si>
    <t>Skrzydła okienne</t>
  </si>
  <si>
    <t>Okna skrzynkowe</t>
  </si>
  <si>
    <t>Suma [szt]</t>
  </si>
  <si>
    <t>Stary Rynek 2</t>
  </si>
  <si>
    <t>22 500 mb</t>
  </si>
  <si>
    <t xml:space="preserve">Uszczelka okienna i drzwiowa </t>
  </si>
  <si>
    <t>Załącznik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</si>
</sst>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2" xfId="0" applyBorder="1"/>
    <xf numFmtId="0" fontId="0" fillId="0" borderId="0" xfId="0" applyBorder="1"/>
    <xf numFmtId="0" fontId="0" fillId="0" borderId="1" xfId="0" applyBorder="1"/>
    <xf numFmtId="0" fontId="0" fillId="0" borderId="0" xfId="0" applyAlignment="1">
      <alignment horizontal="left"/>
    </xf>
    <xf numFmtId="0" fontId="0" fillId="0" borderId="3" xfId="0" applyFill="1" applyBorder="1"/>
    <xf numFmtId="0" fontId="0" fillId="0" borderId="3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1" fillId="0" borderId="5" xfId="0" applyFont="1" applyFill="1" applyBorder="1"/>
    <xf numFmtId="0" fontId="1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60"/>
  <sheetViews>
    <sheetView tabSelected="1" zoomScale="70" zoomScaleNormal="70" workbookViewId="0">
      <selection activeCell="L13" sqref="L13"/>
    </sheetView>
  </sheetViews>
  <sheetFormatPr defaultRowHeight="15" x14ac:dyDescent="0.25"/>
  <cols>
    <col min="1" max="1" width="17.28515625" customWidth="1"/>
    <col min="2" max="2" width="17.28515625" style="9" customWidth="1"/>
    <col min="3" max="3" width="17.28515625" style="6" customWidth="1"/>
    <col min="4" max="4" width="17.28515625" style="9" customWidth="1"/>
    <col min="5" max="10" width="17.28515625" customWidth="1"/>
    <col min="11" max="11" width="18.42578125" customWidth="1"/>
    <col min="12" max="15" width="20.7109375" customWidth="1"/>
    <col min="16" max="16" width="16.85546875" customWidth="1"/>
  </cols>
  <sheetData>
    <row r="1" spans="1:81" x14ac:dyDescent="0.25">
      <c r="K1" s="63" t="s">
        <v>80</v>
      </c>
    </row>
    <row r="3" spans="1:81" ht="30" x14ac:dyDescent="0.25">
      <c r="A3" s="1" t="s">
        <v>0</v>
      </c>
      <c r="B3" s="46" t="s">
        <v>1</v>
      </c>
      <c r="C3" s="2" t="s">
        <v>2</v>
      </c>
      <c r="D3" s="46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</row>
    <row r="4" spans="1:81" ht="30" x14ac:dyDescent="0.25">
      <c r="A4" s="3" t="s">
        <v>4</v>
      </c>
      <c r="B4" s="47" t="s">
        <v>5</v>
      </c>
      <c r="C4" s="43">
        <v>2</v>
      </c>
      <c r="D4" s="57" t="s">
        <v>6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</row>
    <row r="5" spans="1:81" s="5" customFormat="1" ht="30" x14ac:dyDescent="0.25">
      <c r="B5" s="48" t="s">
        <v>7</v>
      </c>
      <c r="C5" s="44">
        <v>1</v>
      </c>
      <c r="D5" s="48" t="s">
        <v>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81" ht="30" x14ac:dyDescent="0.25">
      <c r="A6" t="s">
        <v>9</v>
      </c>
      <c r="B6" s="9" t="s">
        <v>7</v>
      </c>
      <c r="C6" s="33">
        <v>2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</row>
    <row r="7" spans="1:81" ht="30" x14ac:dyDescent="0.25">
      <c r="B7" s="9" t="s">
        <v>10</v>
      </c>
      <c r="C7" s="33">
        <v>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</row>
    <row r="8" spans="1:81" s="5" customFormat="1" ht="30" x14ac:dyDescent="0.25">
      <c r="B8" s="48" t="s">
        <v>7</v>
      </c>
      <c r="C8" s="44">
        <v>1</v>
      </c>
      <c r="D8" s="48" t="s">
        <v>11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</row>
    <row r="9" spans="1:81" ht="30" x14ac:dyDescent="0.25">
      <c r="A9" t="s">
        <v>12</v>
      </c>
      <c r="B9" s="9" t="s">
        <v>7</v>
      </c>
      <c r="C9" s="33">
        <v>1</v>
      </c>
      <c r="D9" s="57" t="s">
        <v>13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</row>
    <row r="10" spans="1:81" x14ac:dyDescent="0.25">
      <c r="B10" s="9" t="s">
        <v>14</v>
      </c>
      <c r="C10" s="33">
        <v>1</v>
      </c>
      <c r="D10" s="9" t="s">
        <v>15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</row>
    <row r="11" spans="1:81" s="5" customFormat="1" x14ac:dyDescent="0.25">
      <c r="B11" s="48" t="s">
        <v>16</v>
      </c>
      <c r="C11" s="44">
        <v>1</v>
      </c>
      <c r="D11" s="48" t="s">
        <v>17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</row>
    <row r="12" spans="1:81" ht="30" x14ac:dyDescent="0.25">
      <c r="A12" t="s">
        <v>18</v>
      </c>
      <c r="B12" s="9" t="s">
        <v>19</v>
      </c>
      <c r="C12" s="33">
        <v>5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</row>
    <row r="13" spans="1:81" ht="30" x14ac:dyDescent="0.25">
      <c r="B13" s="9" t="s">
        <v>20</v>
      </c>
      <c r="C13" s="33">
        <v>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</row>
    <row r="14" spans="1:81" ht="45" x14ac:dyDescent="0.25">
      <c r="B14" s="9" t="s">
        <v>21</v>
      </c>
      <c r="C14" s="33">
        <v>1</v>
      </c>
      <c r="D14" s="9" t="s">
        <v>22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</row>
    <row r="15" spans="1:81" ht="45" x14ac:dyDescent="0.25">
      <c r="B15" s="9" t="s">
        <v>23</v>
      </c>
      <c r="C15" s="33">
        <v>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</row>
    <row r="16" spans="1:81" ht="45" x14ac:dyDescent="0.25">
      <c r="B16" s="9" t="s">
        <v>24</v>
      </c>
      <c r="C16" s="33">
        <v>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</row>
    <row r="17" spans="1:81" x14ac:dyDescent="0.25">
      <c r="B17" s="9" t="s">
        <v>25</v>
      </c>
      <c r="C17" s="33">
        <v>2</v>
      </c>
      <c r="D17" s="9" t="s">
        <v>26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</row>
    <row r="18" spans="1:81" x14ac:dyDescent="0.25">
      <c r="B18" s="9" t="s">
        <v>27</v>
      </c>
      <c r="C18" s="33">
        <v>1</v>
      </c>
      <c r="D18" s="9" t="s">
        <v>28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</row>
    <row r="19" spans="1:81" ht="60" x14ac:dyDescent="0.25">
      <c r="B19" s="9" t="s">
        <v>29</v>
      </c>
      <c r="C19" s="33">
        <v>1</v>
      </c>
      <c r="D19" s="9" t="s">
        <v>30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</row>
    <row r="20" spans="1:81" ht="45" x14ac:dyDescent="0.25">
      <c r="B20" s="9" t="s">
        <v>31</v>
      </c>
      <c r="C20" s="33">
        <v>1</v>
      </c>
      <c r="D20" s="9" t="s">
        <v>28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</row>
    <row r="21" spans="1:81" s="5" customFormat="1" ht="45" x14ac:dyDescent="0.25">
      <c r="B21" s="48" t="s">
        <v>32</v>
      </c>
      <c r="C21" s="44">
        <v>1</v>
      </c>
      <c r="D21" s="48" t="s">
        <v>28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</row>
    <row r="22" spans="1:81" s="8" customFormat="1" ht="45" x14ac:dyDescent="0.25">
      <c r="A22" s="7" t="s">
        <v>33</v>
      </c>
      <c r="B22" s="49" t="s">
        <v>34</v>
      </c>
      <c r="C22" s="45">
        <v>7</v>
      </c>
      <c r="D22" s="49" t="s">
        <v>35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</row>
    <row r="23" spans="1:81" ht="45" x14ac:dyDescent="0.25">
      <c r="A23" t="s">
        <v>36</v>
      </c>
      <c r="B23" s="9" t="s">
        <v>7</v>
      </c>
      <c r="C23" s="33">
        <v>3</v>
      </c>
      <c r="D23" s="57" t="s">
        <v>37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</row>
    <row r="24" spans="1:81" s="5" customFormat="1" ht="30" x14ac:dyDescent="0.25">
      <c r="B24" s="48" t="s">
        <v>38</v>
      </c>
      <c r="C24" s="44">
        <v>1</v>
      </c>
      <c r="D24" s="48" t="s">
        <v>39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</row>
    <row r="25" spans="1:81" ht="30" x14ac:dyDescent="0.25">
      <c r="A25" t="s">
        <v>40</v>
      </c>
      <c r="B25" s="9" t="s">
        <v>41</v>
      </c>
      <c r="C25" s="33">
        <v>1</v>
      </c>
      <c r="D25" s="57" t="s">
        <v>42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</row>
    <row r="26" spans="1:81" ht="30" x14ac:dyDescent="0.25">
      <c r="B26" s="9" t="s">
        <v>34</v>
      </c>
      <c r="C26" s="33">
        <v>1</v>
      </c>
      <c r="D26" s="9" t="s">
        <v>43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</row>
    <row r="27" spans="1:81" ht="45" x14ac:dyDescent="0.25">
      <c r="B27" s="50" t="s">
        <v>44</v>
      </c>
      <c r="C27" s="33">
        <v>1</v>
      </c>
      <c r="D27" s="9" t="s">
        <v>45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</row>
    <row r="28" spans="1:81" ht="60" x14ac:dyDescent="0.25">
      <c r="B28" s="51" t="s">
        <v>46</v>
      </c>
      <c r="C28" s="33">
        <v>3</v>
      </c>
      <c r="D28" s="9" t="s">
        <v>47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</row>
    <row r="29" spans="1:81" ht="45" x14ac:dyDescent="0.25">
      <c r="B29" s="51" t="s">
        <v>48</v>
      </c>
      <c r="C29" s="33">
        <v>3</v>
      </c>
      <c r="D29" s="9" t="s">
        <v>49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</row>
    <row r="30" spans="1:81" ht="45" x14ac:dyDescent="0.25">
      <c r="B30" s="51" t="s">
        <v>50</v>
      </c>
      <c r="C30" s="33">
        <v>2</v>
      </c>
      <c r="D30" s="9" t="s">
        <v>51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</row>
    <row r="31" spans="1:81" s="5" customFormat="1" ht="45" x14ac:dyDescent="0.25">
      <c r="B31" s="52" t="s">
        <v>52</v>
      </c>
      <c r="C31" s="44">
        <v>2</v>
      </c>
      <c r="D31" s="48" t="s">
        <v>53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</row>
    <row r="32" spans="1:81" x14ac:dyDescent="0.25"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</row>
    <row r="33" spans="1:81" s="9" customFormat="1" ht="45" x14ac:dyDescent="0.25">
      <c r="A33" s="14" t="s">
        <v>0</v>
      </c>
      <c r="B33" s="14" t="s">
        <v>68</v>
      </c>
      <c r="C33" s="14" t="s">
        <v>54</v>
      </c>
      <c r="D33" s="14" t="s">
        <v>55</v>
      </c>
      <c r="E33" s="14" t="s">
        <v>56</v>
      </c>
      <c r="F33" s="14" t="s">
        <v>57</v>
      </c>
      <c r="G33" s="32" t="s">
        <v>74</v>
      </c>
      <c r="H33" s="32" t="s">
        <v>72</v>
      </c>
      <c r="I33" s="32" t="s">
        <v>73</v>
      </c>
      <c r="J33" s="32" t="s">
        <v>75</v>
      </c>
      <c r="K33" s="41" t="s">
        <v>79</v>
      </c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</row>
    <row r="34" spans="1:81" x14ac:dyDescent="0.25">
      <c r="A34" s="59" t="s">
        <v>4</v>
      </c>
      <c r="B34" s="60"/>
      <c r="C34" s="58">
        <v>2</v>
      </c>
      <c r="D34" s="60">
        <v>1</v>
      </c>
      <c r="E34" s="58"/>
      <c r="F34" s="58"/>
      <c r="G34" s="42">
        <v>512</v>
      </c>
      <c r="H34" s="42">
        <v>27</v>
      </c>
      <c r="I34" s="42">
        <v>3</v>
      </c>
      <c r="J34" s="42">
        <v>7</v>
      </c>
      <c r="K34" s="61" t="s">
        <v>78</v>
      </c>
    </row>
    <row r="35" spans="1:81" x14ac:dyDescent="0.25">
      <c r="A35" s="11" t="s">
        <v>9</v>
      </c>
      <c r="B35" s="41"/>
      <c r="C35" s="12">
        <v>1</v>
      </c>
      <c r="D35" s="41">
        <v>3</v>
      </c>
      <c r="E35" s="12"/>
      <c r="F35" s="12"/>
      <c r="G35" s="34"/>
      <c r="H35" s="34"/>
      <c r="I35" s="34"/>
      <c r="J35" s="34"/>
      <c r="K35" s="61"/>
    </row>
    <row r="36" spans="1:81" x14ac:dyDescent="0.25">
      <c r="A36" s="11" t="s">
        <v>12</v>
      </c>
      <c r="B36" s="41"/>
      <c r="C36" s="12">
        <v>2</v>
      </c>
      <c r="D36" s="41">
        <v>1</v>
      </c>
      <c r="E36" s="12"/>
      <c r="F36" s="12"/>
      <c r="G36" s="34">
        <v>858</v>
      </c>
      <c r="H36" s="34">
        <v>8</v>
      </c>
      <c r="I36" s="34"/>
      <c r="J36" s="34"/>
      <c r="K36" s="61"/>
    </row>
    <row r="37" spans="1:81" x14ac:dyDescent="0.25">
      <c r="A37" s="11" t="s">
        <v>18</v>
      </c>
      <c r="B37" s="41"/>
      <c r="C37" s="12">
        <v>6</v>
      </c>
      <c r="D37" s="41">
        <v>6</v>
      </c>
      <c r="E37" s="12">
        <v>5</v>
      </c>
      <c r="F37" s="12">
        <v>2</v>
      </c>
      <c r="G37" s="34">
        <v>1876</v>
      </c>
      <c r="H37" s="34">
        <v>0</v>
      </c>
      <c r="I37" s="34">
        <v>56</v>
      </c>
      <c r="J37" s="34"/>
      <c r="K37" s="61"/>
    </row>
    <row r="38" spans="1:81" x14ac:dyDescent="0.25">
      <c r="A38" s="11" t="s">
        <v>69</v>
      </c>
      <c r="B38" s="41"/>
      <c r="C38" s="12"/>
      <c r="D38" s="41">
        <v>7</v>
      </c>
      <c r="E38" s="12"/>
      <c r="F38" s="12"/>
      <c r="G38" s="34"/>
      <c r="H38" s="34"/>
      <c r="I38" s="34"/>
      <c r="J38" s="34"/>
      <c r="K38" s="61"/>
    </row>
    <row r="39" spans="1:81" x14ac:dyDescent="0.25">
      <c r="A39" s="11" t="s">
        <v>36</v>
      </c>
      <c r="B39" s="53"/>
      <c r="C39" s="37"/>
      <c r="D39" s="53">
        <v>3</v>
      </c>
      <c r="E39" s="37">
        <v>1</v>
      </c>
      <c r="F39" s="37"/>
      <c r="G39" s="38">
        <v>507</v>
      </c>
      <c r="H39" s="38">
        <f>7+7+6</f>
        <v>20</v>
      </c>
      <c r="I39" s="38"/>
      <c r="J39" s="38">
        <v>50</v>
      </c>
      <c r="K39" s="61"/>
    </row>
    <row r="40" spans="1:81" x14ac:dyDescent="0.25">
      <c r="A40" s="18" t="s">
        <v>77</v>
      </c>
      <c r="B40" s="54"/>
      <c r="C40" s="39"/>
      <c r="D40" s="54">
        <v>2</v>
      </c>
      <c r="E40" s="39"/>
      <c r="F40" s="39"/>
      <c r="G40" s="40"/>
      <c r="H40" s="40"/>
      <c r="I40" s="40"/>
      <c r="J40" s="40"/>
      <c r="K40" s="61"/>
    </row>
    <row r="41" spans="1:81" ht="15.75" thickBot="1" x14ac:dyDescent="0.3">
      <c r="A41" s="18" t="s">
        <v>40</v>
      </c>
      <c r="B41" s="55">
        <v>8</v>
      </c>
      <c r="C41" s="19"/>
      <c r="D41" s="55">
        <v>3</v>
      </c>
      <c r="E41" s="19">
        <v>2</v>
      </c>
      <c r="F41" s="19"/>
      <c r="G41" s="35">
        <v>44</v>
      </c>
      <c r="H41" s="35"/>
      <c r="I41" s="35"/>
      <c r="J41" s="35"/>
      <c r="K41" s="62"/>
    </row>
    <row r="42" spans="1:81" x14ac:dyDescent="0.25">
      <c r="A42" s="20" t="s">
        <v>76</v>
      </c>
      <c r="B42" s="56">
        <f>SUM(B34:B41)</f>
        <v>8</v>
      </c>
      <c r="C42" s="21">
        <f>SUM(C34:C41)</f>
        <v>11</v>
      </c>
      <c r="D42" s="56">
        <f t="shared" ref="D42:F42" si="0">SUM(D34:D41)</f>
        <v>26</v>
      </c>
      <c r="E42" s="21">
        <f t="shared" si="0"/>
        <v>8</v>
      </c>
      <c r="F42" s="21">
        <f t="shared" si="0"/>
        <v>2</v>
      </c>
      <c r="G42" s="36">
        <f>SUM(G34:G41)</f>
        <v>3797</v>
      </c>
      <c r="H42" s="36">
        <f>SUM(H34:H41)</f>
        <v>55</v>
      </c>
      <c r="I42" s="36">
        <f>SUM(I34:I41)</f>
        <v>59</v>
      </c>
      <c r="J42" s="36">
        <f>SUM(J34:J41)</f>
        <v>57</v>
      </c>
      <c r="K42" s="13">
        <f>SUM(B42:J42)</f>
        <v>4023</v>
      </c>
    </row>
    <row r="43" spans="1:81" x14ac:dyDescent="0.25">
      <c r="G43" s="10"/>
      <c r="H43" s="10"/>
      <c r="I43" s="10"/>
      <c r="J43" s="10"/>
      <c r="K43" s="10"/>
    </row>
    <row r="44" spans="1:81" x14ac:dyDescent="0.25">
      <c r="G44" s="10"/>
      <c r="H44" s="10"/>
      <c r="I44" s="10"/>
      <c r="J44" s="10"/>
      <c r="K44" s="10"/>
    </row>
    <row r="46" spans="1:81" hidden="1" x14ac:dyDescent="0.25">
      <c r="F46" s="17" t="s">
        <v>18</v>
      </c>
      <c r="G46" s="13" t="s">
        <v>61</v>
      </c>
      <c r="H46" s="13" t="s">
        <v>60</v>
      </c>
      <c r="I46" s="13" t="s">
        <v>62</v>
      </c>
      <c r="J46" s="13" t="s">
        <v>64</v>
      </c>
      <c r="K46" s="13" t="s">
        <v>65</v>
      </c>
      <c r="L46" s="15" t="s">
        <v>66</v>
      </c>
      <c r="M46" s="24" t="s">
        <v>67</v>
      </c>
      <c r="N46" s="28" t="s">
        <v>70</v>
      </c>
      <c r="O46" s="15" t="s">
        <v>71</v>
      </c>
    </row>
    <row r="47" spans="1:81" hidden="1" x14ac:dyDescent="0.25">
      <c r="F47" s="11" t="s">
        <v>58</v>
      </c>
      <c r="G47" s="12"/>
      <c r="H47" s="12">
        <v>114</v>
      </c>
      <c r="I47" s="12">
        <v>125</v>
      </c>
      <c r="J47" s="12">
        <v>107</v>
      </c>
      <c r="K47" s="12">
        <v>83</v>
      </c>
      <c r="L47" s="12"/>
      <c r="M47" s="25"/>
      <c r="N47" s="29">
        <f>SUM(G47:M47)</f>
        <v>429</v>
      </c>
      <c r="O47" s="16">
        <f>N47*4</f>
        <v>1716</v>
      </c>
    </row>
    <row r="48" spans="1:81" hidden="1" x14ac:dyDescent="0.25">
      <c r="F48" s="11" t="s">
        <v>59</v>
      </c>
      <c r="G48" s="12">
        <v>28</v>
      </c>
      <c r="H48" s="12">
        <v>5</v>
      </c>
      <c r="I48" s="12">
        <v>7</v>
      </c>
      <c r="J48" s="12"/>
      <c r="K48" s="12"/>
      <c r="L48" s="12"/>
      <c r="M48" s="25"/>
      <c r="N48" s="29">
        <f>SUM(G48:M48)</f>
        <v>40</v>
      </c>
      <c r="O48" s="13">
        <f>N48*2</f>
        <v>80</v>
      </c>
    </row>
    <row r="49" spans="6:15" hidden="1" x14ac:dyDescent="0.25">
      <c r="F49" s="11" t="s">
        <v>63</v>
      </c>
      <c r="G49" s="19"/>
      <c r="H49" s="19"/>
      <c r="I49" s="19">
        <v>13</v>
      </c>
      <c r="J49" s="19">
        <v>21</v>
      </c>
      <c r="K49" s="19"/>
      <c r="L49" s="19"/>
      <c r="M49" s="26"/>
      <c r="N49" s="30">
        <f>SUM(G49:M49)</f>
        <v>34</v>
      </c>
      <c r="O49" s="23">
        <f>N49</f>
        <v>34</v>
      </c>
    </row>
    <row r="50" spans="6:15" hidden="1" x14ac:dyDescent="0.25">
      <c r="G50" s="21">
        <f>SUM(G47:G49)</f>
        <v>28</v>
      </c>
      <c r="H50" s="21">
        <f t="shared" ref="H50:M50" si="1">SUM(H47:H49)</f>
        <v>119</v>
      </c>
      <c r="I50" s="21">
        <f t="shared" si="1"/>
        <v>145</v>
      </c>
      <c r="J50" s="21">
        <f t="shared" si="1"/>
        <v>128</v>
      </c>
      <c r="K50" s="21">
        <f t="shared" si="1"/>
        <v>83</v>
      </c>
      <c r="L50" s="21">
        <f t="shared" si="1"/>
        <v>0</v>
      </c>
      <c r="M50" s="27">
        <f t="shared" si="1"/>
        <v>0</v>
      </c>
      <c r="N50" s="31">
        <f>SUM(N47:N49)</f>
        <v>503</v>
      </c>
      <c r="O50" s="22">
        <f>SUM(O47:O49)</f>
        <v>1830</v>
      </c>
    </row>
    <row r="51" spans="6:15" hidden="1" x14ac:dyDescent="0.25">
      <c r="O51">
        <f>O50-O49</f>
        <v>1796</v>
      </c>
    </row>
    <row r="56" spans="6:15" x14ac:dyDescent="0.25">
      <c r="L56" s="33"/>
      <c r="M56" s="33"/>
      <c r="N56" s="33"/>
    </row>
    <row r="57" spans="6:15" x14ac:dyDescent="0.25">
      <c r="G57" s="33"/>
      <c r="H57" s="33"/>
      <c r="I57" s="33"/>
      <c r="J57" s="33"/>
      <c r="K57" s="33"/>
      <c r="L57" s="33"/>
      <c r="M57" s="33"/>
      <c r="N57" s="33"/>
    </row>
    <row r="58" spans="6:15" x14ac:dyDescent="0.25">
      <c r="G58" s="33"/>
      <c r="H58" s="33"/>
      <c r="I58" s="33"/>
      <c r="J58" s="33"/>
      <c r="K58" s="33"/>
      <c r="L58" s="33"/>
      <c r="M58" s="33"/>
      <c r="N58" s="33"/>
    </row>
    <row r="59" spans="6:15" x14ac:dyDescent="0.25">
      <c r="G59" s="33"/>
      <c r="H59" s="33"/>
      <c r="I59" s="33"/>
      <c r="J59" s="33"/>
      <c r="K59" s="33"/>
      <c r="L59" s="33"/>
      <c r="M59" s="33"/>
      <c r="N59" s="33"/>
    </row>
    <row r="60" spans="6:15" x14ac:dyDescent="0.25">
      <c r="G60" s="33"/>
      <c r="H60" s="33"/>
      <c r="I60" s="33"/>
      <c r="J60" s="33"/>
      <c r="K60" s="33"/>
      <c r="L60" s="33"/>
      <c r="M60" s="33"/>
      <c r="N60" s="33"/>
    </row>
  </sheetData>
  <mergeCells count="1">
    <mergeCell ref="K34:K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stolarka</vt:lpstr>
    </vt:vector>
  </TitlesOfParts>
  <Company>ump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Urbańska</dc:creator>
  <cp:lastModifiedBy>Izabela Bednarowicz</cp:lastModifiedBy>
  <dcterms:created xsi:type="dcterms:W3CDTF">2026-01-08T10:30:51Z</dcterms:created>
  <dcterms:modified xsi:type="dcterms:W3CDTF">2026-02-13T11:48:59Z</dcterms:modified>
</cp:coreProperties>
</file>